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240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46" i="1" l="1"/>
  <c r="L41" i="1"/>
  <c r="L39" i="1"/>
  <c r="L28" i="1"/>
  <c r="L32" i="1"/>
  <c r="L30" i="1"/>
  <c r="N33" i="1"/>
  <c r="M33" i="1"/>
  <c r="N47" i="1"/>
  <c r="M47" i="1"/>
  <c r="N46" i="1"/>
  <c r="M46" i="1"/>
  <c r="N40" i="1"/>
  <c r="M40" i="1"/>
  <c r="N39" i="1"/>
  <c r="M39" i="1"/>
  <c r="N34" i="1"/>
  <c r="M34" i="1"/>
  <c r="N32" i="1"/>
  <c r="M32" i="1"/>
  <c r="N31" i="1"/>
  <c r="M31" i="1"/>
  <c r="N30" i="1"/>
  <c r="M30" i="1"/>
  <c r="N29" i="1"/>
  <c r="M29" i="1"/>
  <c r="N28" i="1"/>
  <c r="M28" i="1"/>
  <c r="K29" i="1"/>
  <c r="K28" i="1"/>
  <c r="K31" i="1"/>
  <c r="K30" i="1"/>
  <c r="K34" i="1"/>
  <c r="K33" i="1"/>
  <c r="K32" i="1"/>
  <c r="K40" i="1"/>
  <c r="K39" i="1"/>
  <c r="K47" i="1"/>
  <c r="K46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K41" i="1"/>
  <c r="K38" i="1"/>
  <c r="N38" i="1" s="1"/>
  <c r="K37" i="1"/>
  <c r="N37" i="1" s="1"/>
  <c r="K36" i="1"/>
  <c r="N36" i="1" s="1"/>
  <c r="K35" i="1"/>
  <c r="N35" i="1" s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L35" i="1" l="1"/>
  <c r="L36" i="1"/>
  <c r="L37" i="1"/>
  <c r="L38" i="1"/>
  <c r="M35" i="1"/>
  <c r="M36" i="1"/>
  <c r="M37" i="1"/>
  <c r="M38" i="1"/>
</calcChain>
</file>

<file path=xl/sharedStrings.xml><?xml version="1.0" encoding="utf-8"?>
<sst xmlns="http://schemas.openxmlformats.org/spreadsheetml/2006/main" count="205" uniqueCount="165">
  <si>
    <t>Реквизиты договора тех. присоединения</t>
  </si>
  <si>
    <t>Номер договора ТП в SAP</t>
  </si>
  <si>
    <t>Наименование заявителя по договору тех. присоединения</t>
  </si>
  <si>
    <t>Наименование присоединяемого объекта</t>
  </si>
  <si>
    <t>Присоединяемая мощность, кВт</t>
  </si>
  <si>
    <t>Дата исполнения обязательств по договору ТП</t>
  </si>
  <si>
    <t>Расшифровка перечня работ</t>
  </si>
  <si>
    <t>Ед. изм. закупаемой продукции</t>
  </si>
  <si>
    <t>Количество</t>
  </si>
  <si>
    <t>Цена за ед-цу, тыс. руб.</t>
  </si>
  <si>
    <t>Предельная цена работ, тыс. руб.</t>
  </si>
  <si>
    <t>Сметная стоимость объекта, тыс. руб.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</si>
  <si>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</si>
  <si>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</si>
  <si>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</si>
  <si>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Дата ввода объекта в эксплуатацию</t>
  </si>
  <si>
    <t>1125-Ц/1(3)-ТП(2014)И</t>
  </si>
  <si>
    <t>Басков Вольтер Геннадьевич</t>
  </si>
  <si>
    <t>садовый дом, Костромской р-он, НСТ "Майский", уч-к №219</t>
  </si>
  <si>
    <t>км.</t>
  </si>
  <si>
    <t>август 2014</t>
  </si>
  <si>
    <t>1248-Ц/1(3)-ТП(2014)И</t>
  </si>
  <si>
    <t>Ипатов Николай Павлович</t>
  </si>
  <si>
    <t>садовый дом, Костромской р-он, НСТ "Майский-2", уч-к № 285</t>
  </si>
  <si>
    <t>1249-Ц/1(3)-ТП(2014)И</t>
  </si>
  <si>
    <t>Смирнова Ангелина Ивановна</t>
  </si>
  <si>
    <t>садовый дом, Костромской р-он, Апраксинское с/п, НСТ "Майский", уч-к №198</t>
  </si>
  <si>
    <t>1251-Ц/1(3)-ТП(2014)И</t>
  </si>
  <si>
    <t>Бодрикова Александра Михайловна</t>
  </si>
  <si>
    <t>садовый дом, Костромской р-он, Апраксинское с/п, НСТ "Майский-2", уч-к №288</t>
  </si>
  <si>
    <t>1252-Ц/1(3)-ТП(2014)И</t>
  </si>
  <si>
    <t>Смирнов Сергей Александрович</t>
  </si>
  <si>
    <t>садовый дом, Костромской р-он, Апраксинское с/п, НСТ "Майский-2", уч-к №283</t>
  </si>
  <si>
    <t>1253-Ц/1(3)-ТП(2014)И</t>
  </si>
  <si>
    <t>Пономарева Галина Геннадьевна</t>
  </si>
  <si>
    <t>садовый дом, Костромской р-он, Апраксинское с/п, НСТ "Майский", уч-к №279</t>
  </si>
  <si>
    <t>1254-Ц/1(3)-ТП(2014)И</t>
  </si>
  <si>
    <t>Хитров Денис Алексеевич</t>
  </si>
  <si>
    <t>садовый дом, Костромской р-он, Апраксинское с/п, НСТ "Майский", уч-к №227</t>
  </si>
  <si>
    <t>1255-Ц/1(3)-ТП(2014)И</t>
  </si>
  <si>
    <t>Соболева Юлия Геннадьевна</t>
  </si>
  <si>
    <t>садовый дом, Костромской р-он, СТ "Майский-2", уч-к №266</t>
  </si>
  <si>
    <t>1256-Ц/1(3)-ТП(2014)И</t>
  </si>
  <si>
    <t>Ловыгина Галина Константиновна</t>
  </si>
  <si>
    <t>садовый дом, Костромской р-он, НСТ "Майский-2", уч-к №289</t>
  </si>
  <si>
    <t>1257-Ц/1(3)-ТП(2014)И</t>
  </si>
  <si>
    <t>Кирова Светлана Валентиновна</t>
  </si>
  <si>
    <t>садовый дом, Костромской р-он, Апраксинское с/п, НСТ "Майский-2", уч-к №267</t>
  </si>
  <si>
    <t>1258-Ц/1(3)-ТП(2014)И</t>
  </si>
  <si>
    <t>Завьялова Валентина Павловна</t>
  </si>
  <si>
    <t>садовый дом, Костромской р-он, НСТ "Майский-2", уч-к №278</t>
  </si>
  <si>
    <t>1259-Ц/1(3)-ТП(2014)И</t>
  </si>
  <si>
    <t>Радилова Татьяна Михайловна</t>
  </si>
  <si>
    <t>садовый дом, Костромской р-он, СТ "Майский-2", уч-к №255</t>
  </si>
  <si>
    <t>1260-Ц/1(3)-ТП(2014)И</t>
  </si>
  <si>
    <t>Репина Татьяна Витальевна</t>
  </si>
  <si>
    <t>садовый дом, Костромской р-он, Апраксинское с/п, НСТ "Майский-2", уч-к №264</t>
  </si>
  <si>
    <t>1261-Ц/1(3)-ТП(2014)И</t>
  </si>
  <si>
    <t>Михайлова Анна Николаевна</t>
  </si>
  <si>
    <t>садовый дом, Костромской р-он, НСТ "Майский-2", уч-к №256</t>
  </si>
  <si>
    <t>1262-Ц/1(3)-ТП(2014)И</t>
  </si>
  <si>
    <t>Сафронова Светлана Александровна</t>
  </si>
  <si>
    <t>садовый дом, Костромской р-он, с/т "Майский-2", уч-к №274</t>
  </si>
  <si>
    <t>1263-Ц/1(3)-ТП(2014)И</t>
  </si>
  <si>
    <t>Короткова Галина Николаевна</t>
  </si>
  <si>
    <t>садовый дом, Костромской р-он,СТ "Майский", уч-к №220</t>
  </si>
  <si>
    <t>1264-Ц/1(3)-ТП(2014)И</t>
  </si>
  <si>
    <t>Коротков Павел Юрьевич</t>
  </si>
  <si>
    <t>садовый дом, Костромской р-он, Апраксинское с/п, НСТ "Майский", уч-к №226</t>
  </si>
  <si>
    <t>1265-Ц/1(3)-ТП(2014)И</t>
  </si>
  <si>
    <t>Березина Надежда Анатольевна</t>
  </si>
  <si>
    <t>садовый дом, Костромской р-он, НСТ "Майский-2", уч-к №261</t>
  </si>
  <si>
    <t>1266-Ц/1(3)-ТП(2014)И</t>
  </si>
  <si>
    <t>Клочкова Галина Викторовна</t>
  </si>
  <si>
    <t>садовый дом, Костромской р-н, Апраксинское с/п, СНТ "Майский", уч.№239</t>
  </si>
  <si>
    <t>1267-Ц/1(3)-ТП(2014)И</t>
  </si>
  <si>
    <t>Мухин Дмитрий Михайлович</t>
  </si>
  <si>
    <t>садовый дом, Костромской р-он, Апраксинское с/п, НСТ "Майский", уч-к №199</t>
  </si>
  <si>
    <t>1268-Ц/1(3)-ТП(2014)И</t>
  </si>
  <si>
    <t>Добролюбова Анжелика Михайловна</t>
  </si>
  <si>
    <t>садовый дом, Костромской р-он, Апраксинское с/п, НСТ "Майский-2", уч-к №248</t>
  </si>
  <si>
    <t>1269-Ц/1(3)-ТП(2014)И</t>
  </si>
  <si>
    <t>Соловьев Олег Валерьевич</t>
  </si>
  <si>
    <t>садовый дом, Костромской р-он, Апраксинское с*-/п, НСТ "Майский", уч-к № 196</t>
  </si>
  <si>
    <t>1128-Ц/1(3)-ТП(2014)И</t>
  </si>
  <si>
    <t>Фролова Наталья Вадимовна</t>
  </si>
  <si>
    <t>садовый дом, С/Т Строитель уч.№ 68</t>
  </si>
  <si>
    <t>Строительство ВЛИ-0,4 кВ от ближайшей опоры ВЛИ-0,4 кВ ТП № 140 ПС-110/35/6 кВ «СУ ГРЭС», ф. 625 до дома заявителя с выполнением монтажа н/в ввода.</t>
  </si>
  <si>
    <t>1241-Ц/1(3)-ТП(2014)И</t>
  </si>
  <si>
    <t>Бойков Роман Андреевич</t>
  </si>
  <si>
    <t>индивидуальный жилой дом (строительство), Красносельский р-он, Боровиковское с/п, д. Халипино, в 60 м на северо-запад от д.№ 27</t>
  </si>
  <si>
    <t xml:space="preserve"> Строительство ВЛИ-0,4 кВ от ближайшей опоры ВЛ-0,4 кВ ТП № 56 ПС-35/10 кВ «Исаево», ф. 10-15 до жилого дома заявителя с выполнением монтажа н/в ввода.</t>
  </si>
  <si>
    <t>1272-Ц/1(3)-ТП(2014)И</t>
  </si>
  <si>
    <t>Жукова Надежда Павловна</t>
  </si>
  <si>
    <t>хозяйственное строение, Красносельский р-он, Боровиковский с/с, пос. Молодежный</t>
  </si>
  <si>
    <t>Строительство ВЛИ-0,4 кВ от опоры № 17 ВЛ-0,4 кВ ТП № 443 ПС-35/10 кВ «Исаево», ф. 10-13 до строения заявителя с выполнением монтажа н/в ввода.</t>
  </si>
  <si>
    <t>1273-Ц/1(3)-ТП(2014)И</t>
  </si>
  <si>
    <t>Сеничев Роман Александрович</t>
  </si>
  <si>
    <t>индивидуальный жилой дом (строительство), Костромской р-н, п. Зарубино, д.13</t>
  </si>
  <si>
    <t>Строительство ВЛИ-0,4 кВ от опоры № 1-10 ВЛ-0,4 кВ, ф.1 ТП № 216 ПС-110/35/10 кВ «Василево», ф. 10-03 до жилого дома заявителя с выполнением монтажа н/в ввода.</t>
  </si>
  <si>
    <t>1307-Ц/1(3)-ТП(2014)И</t>
  </si>
  <si>
    <t>Сизов Андрей Викторович</t>
  </si>
  <si>
    <t>гаражный бокс № 2,
 г. Кострома, 
ул. Профсоюзная с южной стороны территории кооператива № 58Б</t>
  </si>
  <si>
    <t xml:space="preserve"> Установка РЩ-0,4 кВ в районе гаражных боксов с южной стороны территории кооператива № 58-Б с врезкой в КЛ-0,4 кВ (проектируемую по дог. ТП № 232-Ц/3(3)-ТП(2014)И, ГК №58 "Б", 10/2014-П(Ц)). </t>
  </si>
  <si>
    <t>шт.</t>
  </si>
  <si>
    <t>1366-Ц/1(3)-ТП(2014)И</t>
  </si>
  <si>
    <t>Махов Николай Николаевич</t>
  </si>
  <si>
    <t>гаражный бокс № 5, г. Кострома, ул. Профсоюзная  с южной стороны территории кооператива № 58Б, гаражный бокс №5</t>
  </si>
  <si>
    <t>Монтаж ВЛИ-0,4 кВ для всех гаражных боксов от РЩ-0,4 кВ по наружной стене гаражных боксов с южной стороны территории кооператива № 58-Б</t>
  </si>
  <si>
    <t>1326-Ц/1(3)-ТП(2014)И</t>
  </si>
  <si>
    <t>Эгля Галина Анатольевна</t>
  </si>
  <si>
    <t>жилой дом, 
 Костромской р-н, д. Мотово, д.20</t>
  </si>
  <si>
    <t>Замена существующих деревянных опор с № 1 по № 23 ВЛ-0,4 кВ ТП № 180 ПС-35/10 кВ «Кузнецово», ф. 10-08 на ж/б опоры.</t>
  </si>
  <si>
    <t>Замена существующего провода А-16 на СИП 3х95+1х95 от РУ-0,4 кВ  ТП № 180 до опоры № 23 н/в линии.</t>
  </si>
  <si>
    <t>1328-Ц/1(3)-ТП(2014)И</t>
  </si>
  <si>
    <t>Аршинов Михаил Юрьевич, Аршинова Наталья Юрьевна</t>
  </si>
  <si>
    <t>индивидуальный жилой дом (строительство), Костромской р-н, с. Сущево, ул. Заречная, кад.№44:07:120106:36</t>
  </si>
  <si>
    <t>Строительство ВЛИ-10 кВ с установкой линейного разъединителя на первой отпаечной опоре от места присоединения к ВЛ-10 кВ (опора №2/10) ф. 10-05 ПС 35/10 кВ «Сущево» до РУ-10 кВ проектируемой трансформаторной подстанции 10/0,4 кВ с выполнением работ по межеванию з.у..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</si>
  <si>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</si>
  <si>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</si>
  <si>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1333-Ц/1(3)-ТП(2014)И</t>
  </si>
  <si>
    <t>Караванова Антонина Николаевна</t>
  </si>
  <si>
    <t>индивидуальный жилой дом (строительство), Костромской р-н, Чернопенское с/п, д.Фатьянка, пер.Крайний, в 90 м на запад от д.2</t>
  </si>
  <si>
    <t xml:space="preserve"> Строительство ВЛИ-0,4 кВ от опоры № 5-2 ВЛ-0,4 кВ, ф.1 ТП № 103 ПС-35/10 кВ «Ильинское», ф. 10-02 до жилого дома заявителя с выполнением монтажа н/в ввода.</t>
  </si>
  <si>
    <t>1336-Ц/1(3)-ТП(2014)И</t>
  </si>
  <si>
    <t>Ольнев Александр Константинович</t>
  </si>
  <si>
    <t>индивидуальный жилой дом (строительство), Костромской р-он, пос.Караваево, ул.Жашковская, примерно в 17м на север от д.3</t>
  </si>
  <si>
    <t xml:space="preserve"> Строительство ВЛИ-0,4 кВ от опоры № 2/1 ВЛ-0,4 кВ ТП № 351 ПС-35/10 кВ «Караваево», ф. 10-01 до жилого дома заявителя с выполнением монтажа н/в ввода.</t>
  </si>
  <si>
    <t>1342-Ц/1(3)-ТП(2014)И</t>
  </si>
  <si>
    <t>Чибурова Любовь Сергеевна</t>
  </si>
  <si>
    <t>индивидуальный жилой дом (строительство), Костромской р-он, Сущевское с/п, д. Абабурово, в 100 м на восток от д.№ 1 а</t>
  </si>
  <si>
    <t>Строительство ВЛИ-0,4 кВ от ближайшей опоры ВЛ-0,4 кВ, ф.4 ТП № 242 ПС-35/10 кВ «Сущево», ф. 10-01 до жилого дома заявителя с выполнением монтажа н/в ввода.</t>
  </si>
  <si>
    <t>1348-Ц/1(3)-ТП(2014)И</t>
  </si>
  <si>
    <t>Пащенин Андрей Владимирович</t>
  </si>
  <si>
    <t>садовый дом, Костромской р-он, пос. Никольское, СТ "Лира", уч-к №33</t>
  </si>
  <si>
    <t xml:space="preserve"> Строительство ВЛИ-0,4 кВ от ближайшей опоры ВЛИ-0,4 кВ ТП № 828 ПС-35/6 кВ «Никольское», ф. 602 (поректируемой по дог. ТП № 1049-Ц/1(3)-ТП(2014)И, Хритоненко Т.П., ТЗ № 16/2014-П(Ц)) до дома заявителя с выполнением монтажа н/в ввода.</t>
  </si>
  <si>
    <t>1365-Ц/1(3)-ТП(2014)И</t>
  </si>
  <si>
    <t>Лахтюхов Валерий Иванович</t>
  </si>
  <si>
    <t>индивидуальный жилой дом (строительство), Костромской р-он, д. Стрельниково, ул. Омелинская, в 160 м на юго-восток от д.№10</t>
  </si>
  <si>
    <t>Строительство ВЛИ-0,4 кВ  от опоры ВЛ-0,4 кВ, ф.1 ТП № 658 ПС-110/35/6 кВ «Кострома-3», ф. 670 (проектируемой по дог. ТП № 286-Ц/1(3)-ТП(2014)И,Тренина Ю.А., ТЗ № 9/2014-П(Ц)) до жилого дома заявителя с выполнением монтажа н/в ввода.</t>
  </si>
  <si>
    <t>Подвес дополнительно цепи ВЛИ-0,4 кВ проводом СИП-4х70 по опорам ф.1 ВЛ-0,4 кВ от РУ-0,4 кВ ТП № 658 до опоры № 22.</t>
  </si>
  <si>
    <t>1372-Ц/1(3)-ТП(2014)И</t>
  </si>
  <si>
    <t>Ефимов Михаил Сергеевич</t>
  </si>
  <si>
    <t>дачный дом, Костромской р-н, Апраксинское с/п, д. Брыкотино</t>
  </si>
  <si>
    <t>Строительство ВЛИ-0,23 кВ от опоры № 2-7 ВЛ-0,4 кВ ТП № 335 ПС-35/10 кВ «Кузьмищи», ф. 10-01 до дома заявителя с выполнением монтажа н/в ввода.</t>
  </si>
  <si>
    <t>1085-Ц/1(3)-ТП(2014)И</t>
  </si>
  <si>
    <t>Пахомов Кирилл Евгеньевич</t>
  </si>
  <si>
    <t>садовый дом, Костромской р-он, с/т "Буровский родничок", уч.№7</t>
  </si>
  <si>
    <t>Строительство ВЛИ-0,4 кВ от ближайшей опоры ВЛИ-0,4 кВ ТП № 774 ПС-35/10 кВ «Кузьмищи», ф. 10-05 (проектируемой по дог. ТП №  1101-Ц/1(3)-ТП(2014)И, Замышляев В.А., ТЗ №  20/2014-П(Ц)) до дома заявителя с выполнением монтажа н/в ввода.</t>
  </si>
  <si>
    <t>1124-Ц/1(3)-ТП(2014)И</t>
  </si>
  <si>
    <t>Малышев Максим Сергеевич</t>
  </si>
  <si>
    <t>индивидуальный жилой дом (строительство), Красносельский р-н, Гридинское с/п, д.Сумароково</t>
  </si>
  <si>
    <t>Строительство ВЛИ-0,23 кВ от опоры № 36 ВЛ-0,4 кВ ТП № 78 ПС-35/10 кВ «Гридино», ф. 10-01 до жилого дома заявителя с выполнением монтажа н/в ввода.</t>
  </si>
  <si>
    <t>1417-Ц/3(3)-ТП(2014)И</t>
  </si>
  <si>
    <t>Широков Анатолий Андреевич</t>
  </si>
  <si>
    <t>нежилое строение, Кострома, ул. Деминская, д.5, лит О</t>
  </si>
  <si>
    <t>Строительство КЛ-0,4 кВ сечением 240 мм2 параллельно существующий КЛ-0,4 кВ от РУ-0,4 кВ ТП № 334 до РЩ-1/334.</t>
  </si>
  <si>
    <t>1418-Ц/3(3)-ТП(2014)И</t>
  </si>
  <si>
    <t>нежилое строение, Кострома, ул. Деминская, д.5, лит. Ж</t>
  </si>
  <si>
    <t>1419-Ц/3(3)-ТП(2014)И</t>
  </si>
  <si>
    <t>ИП Собенина Галина Арсентьевна</t>
  </si>
  <si>
    <t>нежилое помещение №4 (комн. №№1-21), г.Кострома, ул.Ленина, д.93а</t>
  </si>
  <si>
    <t>Установить в РУ-0,4 кВ ТП 6/0,4кВ № 207 ПС 110/6 кВ «Северная» дополнительный коммутационный аппарат для подключения Заявителя.</t>
  </si>
  <si>
    <t>Проложить дополнительным подвесом по существующим опорам ВЛ-0,4 кВ района ТП 6/0,4 кВ № 207 провод СИП от РУ-0,4 кВ ТП 6/0,4 кВ до существующей точки подключения.</t>
  </si>
  <si>
    <t>Строительство ВЛИ-0,4 кВ от  РУ-0,4 (ВЛИ-0,4) кВ ТП № 827 до границ земельных участков заявителей с выполнением монтажа н/в вводов.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</si>
</sst>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4"/>
      <color theme="1"/>
      <name val="Calibri"/>
      <family val="2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11" zoomScale="55" zoomScaleNormal="55" workbookViewId="0">
      <selection activeCell="I2" sqref="I2:I23"/>
    </sheetView>
  </sheetViews>
  <sheetFormatPr defaultRowHeight="18.75" x14ac:dyDescent="0.3"/>
  <cols>
    <col min="1" max="1" width="11.796875" customWidth="1"/>
    <col min="2" max="2" width="11.8984375" hidden="1" customWidth="1"/>
    <col min="3" max="3" width="21.3984375" customWidth="1"/>
    <col min="4" max="4" width="21.8984375" customWidth="1"/>
    <col min="5" max="5" width="10.19921875" customWidth="1"/>
    <col min="6" max="6" width="13.296875" hidden="1" customWidth="1"/>
    <col min="7" max="7" width="35.5" customWidth="1"/>
    <col min="8" max="8" width="10.69921875" customWidth="1"/>
    <col min="10" max="11" width="0" hidden="1" customWidth="1"/>
    <col min="12" max="12" width="10.8984375" hidden="1" customWidth="1"/>
    <col min="13" max="13" width="10.09765625" hidden="1" customWidth="1"/>
    <col min="14" max="14" width="11.3984375" hidden="1" customWidth="1"/>
    <col min="15" max="15" width="10.69921875" hidden="1" customWidth="1"/>
    <col min="16" max="16" width="13.5" customWidth="1"/>
  </cols>
  <sheetData>
    <row r="1" spans="1:16" ht="90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14</v>
      </c>
      <c r="P1" s="4" t="s">
        <v>15</v>
      </c>
    </row>
    <row r="2" spans="1:16" ht="72" customHeight="1" x14ac:dyDescent="0.3">
      <c r="A2" s="5" t="s">
        <v>16</v>
      </c>
      <c r="B2" s="5">
        <v>40890650</v>
      </c>
      <c r="C2" s="5" t="s">
        <v>17</v>
      </c>
      <c r="D2" s="5" t="s">
        <v>18</v>
      </c>
      <c r="E2" s="5">
        <v>5</v>
      </c>
      <c r="F2" s="6">
        <v>41954</v>
      </c>
      <c r="G2" s="39" t="s">
        <v>164</v>
      </c>
      <c r="H2" s="25" t="s">
        <v>19</v>
      </c>
      <c r="I2" s="25">
        <v>1.1000000000000001</v>
      </c>
      <c r="J2" s="25">
        <v>991.17</v>
      </c>
      <c r="K2" s="28">
        <v>1090.287</v>
      </c>
      <c r="L2" s="25">
        <v>1090.287</v>
      </c>
      <c r="M2" s="31">
        <v>87.22296</v>
      </c>
      <c r="N2" s="31">
        <v>1003.0640400000001</v>
      </c>
      <c r="O2" s="7"/>
      <c r="P2" s="34" t="s">
        <v>20</v>
      </c>
    </row>
    <row r="3" spans="1:16" ht="72" x14ac:dyDescent="0.3">
      <c r="A3" s="5" t="s">
        <v>21</v>
      </c>
      <c r="B3" s="5">
        <v>40890128</v>
      </c>
      <c r="C3" s="5" t="s">
        <v>22</v>
      </c>
      <c r="D3" s="5" t="s">
        <v>23</v>
      </c>
      <c r="E3" s="8">
        <v>5</v>
      </c>
      <c r="F3" s="6">
        <v>41963</v>
      </c>
      <c r="G3" s="40"/>
      <c r="H3" s="26"/>
      <c r="I3" s="26"/>
      <c r="J3" s="26"/>
      <c r="K3" s="29"/>
      <c r="L3" s="26"/>
      <c r="M3" s="32"/>
      <c r="N3" s="32"/>
      <c r="O3" s="7"/>
      <c r="P3" s="35"/>
    </row>
    <row r="4" spans="1:16" ht="95.25" customHeight="1" x14ac:dyDescent="0.3">
      <c r="A4" s="5" t="s">
        <v>24</v>
      </c>
      <c r="B4" s="5">
        <v>40890051</v>
      </c>
      <c r="C4" s="5" t="s">
        <v>25</v>
      </c>
      <c r="D4" s="5" t="s">
        <v>26</v>
      </c>
      <c r="E4" s="8">
        <v>5</v>
      </c>
      <c r="F4" s="6">
        <v>41963</v>
      </c>
      <c r="G4" s="40"/>
      <c r="H4" s="26"/>
      <c r="I4" s="26"/>
      <c r="J4" s="26"/>
      <c r="K4" s="29"/>
      <c r="L4" s="26"/>
      <c r="M4" s="32"/>
      <c r="N4" s="32"/>
      <c r="O4" s="7"/>
      <c r="P4" s="35"/>
    </row>
    <row r="5" spans="1:16" ht="92.25" customHeight="1" x14ac:dyDescent="0.3">
      <c r="A5" s="5" t="s">
        <v>27</v>
      </c>
      <c r="B5" s="5">
        <v>40890592</v>
      </c>
      <c r="C5" s="5" t="s">
        <v>28</v>
      </c>
      <c r="D5" s="5" t="s">
        <v>29</v>
      </c>
      <c r="E5" s="8">
        <v>5</v>
      </c>
      <c r="F5" s="6">
        <v>41963</v>
      </c>
      <c r="G5" s="40"/>
      <c r="H5" s="26"/>
      <c r="I5" s="26"/>
      <c r="J5" s="26"/>
      <c r="K5" s="29"/>
      <c r="L5" s="26"/>
      <c r="M5" s="32"/>
      <c r="N5" s="32"/>
      <c r="O5" s="7"/>
      <c r="P5" s="35"/>
    </row>
    <row r="6" spans="1:16" ht="87" customHeight="1" x14ac:dyDescent="0.3">
      <c r="A6" s="5" t="s">
        <v>30</v>
      </c>
      <c r="B6" s="5">
        <v>40890546</v>
      </c>
      <c r="C6" s="5" t="s">
        <v>31</v>
      </c>
      <c r="D6" s="5" t="s">
        <v>32</v>
      </c>
      <c r="E6" s="8">
        <v>5</v>
      </c>
      <c r="F6" s="6">
        <v>41963</v>
      </c>
      <c r="G6" s="40"/>
      <c r="H6" s="26"/>
      <c r="I6" s="26"/>
      <c r="J6" s="26"/>
      <c r="K6" s="29"/>
      <c r="L6" s="26"/>
      <c r="M6" s="32"/>
      <c r="N6" s="32"/>
      <c r="O6" s="7"/>
      <c r="P6" s="35"/>
    </row>
    <row r="7" spans="1:16" ht="85.5" customHeight="1" x14ac:dyDescent="0.3">
      <c r="A7" s="5" t="s">
        <v>33</v>
      </c>
      <c r="B7" s="5">
        <v>40890036</v>
      </c>
      <c r="C7" s="5" t="s">
        <v>34</v>
      </c>
      <c r="D7" s="5" t="s">
        <v>35</v>
      </c>
      <c r="E7" s="8">
        <v>5</v>
      </c>
      <c r="F7" s="6">
        <v>41963</v>
      </c>
      <c r="G7" s="40"/>
      <c r="H7" s="26"/>
      <c r="I7" s="26"/>
      <c r="J7" s="26"/>
      <c r="K7" s="29"/>
      <c r="L7" s="26"/>
      <c r="M7" s="32"/>
      <c r="N7" s="32"/>
      <c r="O7" s="7"/>
      <c r="P7" s="35"/>
    </row>
    <row r="8" spans="1:16" ht="96.75" customHeight="1" x14ac:dyDescent="0.3">
      <c r="A8" s="5" t="s">
        <v>36</v>
      </c>
      <c r="B8" s="5">
        <v>40890490</v>
      </c>
      <c r="C8" s="5" t="s">
        <v>37</v>
      </c>
      <c r="D8" s="5" t="s">
        <v>38</v>
      </c>
      <c r="E8" s="8">
        <v>5</v>
      </c>
      <c r="F8" s="6">
        <v>41963</v>
      </c>
      <c r="G8" s="40"/>
      <c r="H8" s="26"/>
      <c r="I8" s="26"/>
      <c r="J8" s="26"/>
      <c r="K8" s="29"/>
      <c r="L8" s="26"/>
      <c r="M8" s="32"/>
      <c r="N8" s="32"/>
      <c r="O8" s="7"/>
      <c r="P8" s="35"/>
    </row>
    <row r="9" spans="1:16" ht="77.25" customHeight="1" x14ac:dyDescent="0.3">
      <c r="A9" s="5" t="s">
        <v>39</v>
      </c>
      <c r="B9" s="5">
        <v>40890480</v>
      </c>
      <c r="C9" s="5" t="s">
        <v>40</v>
      </c>
      <c r="D9" s="5" t="s">
        <v>41</v>
      </c>
      <c r="E9" s="8">
        <v>5</v>
      </c>
      <c r="F9" s="6">
        <v>41963</v>
      </c>
      <c r="G9" s="40"/>
      <c r="H9" s="26"/>
      <c r="I9" s="26"/>
      <c r="J9" s="26"/>
      <c r="K9" s="29"/>
      <c r="L9" s="26"/>
      <c r="M9" s="32"/>
      <c r="N9" s="32"/>
      <c r="O9" s="7"/>
      <c r="P9" s="35"/>
    </row>
    <row r="10" spans="1:16" ht="74.25" customHeight="1" x14ac:dyDescent="0.3">
      <c r="A10" s="5" t="s">
        <v>42</v>
      </c>
      <c r="B10" s="5">
        <v>40890099</v>
      </c>
      <c r="C10" s="5" t="s">
        <v>43</v>
      </c>
      <c r="D10" s="5" t="s">
        <v>44</v>
      </c>
      <c r="E10" s="8">
        <v>5</v>
      </c>
      <c r="F10" s="6">
        <v>41963</v>
      </c>
      <c r="G10" s="40"/>
      <c r="H10" s="26"/>
      <c r="I10" s="26"/>
      <c r="J10" s="26"/>
      <c r="K10" s="29"/>
      <c r="L10" s="26"/>
      <c r="M10" s="32"/>
      <c r="N10" s="32"/>
      <c r="O10" s="7"/>
      <c r="P10" s="35"/>
    </row>
    <row r="11" spans="1:16" ht="88.5" customHeight="1" x14ac:dyDescent="0.3">
      <c r="A11" s="5" t="s">
        <v>45</v>
      </c>
      <c r="B11" s="5">
        <v>40890080</v>
      </c>
      <c r="C11" s="5" t="s">
        <v>46</v>
      </c>
      <c r="D11" s="5" t="s">
        <v>47</v>
      </c>
      <c r="E11" s="8">
        <v>5</v>
      </c>
      <c r="F11" s="6">
        <v>41963</v>
      </c>
      <c r="G11" s="40"/>
      <c r="H11" s="26"/>
      <c r="I11" s="26"/>
      <c r="J11" s="26"/>
      <c r="K11" s="29"/>
      <c r="L11" s="26"/>
      <c r="M11" s="32"/>
      <c r="N11" s="32"/>
      <c r="O11" s="7"/>
      <c r="P11" s="35"/>
    </row>
    <row r="12" spans="1:16" ht="81" customHeight="1" x14ac:dyDescent="0.3">
      <c r="A12" s="5" t="s">
        <v>48</v>
      </c>
      <c r="B12" s="5">
        <v>40890474</v>
      </c>
      <c r="C12" s="5" t="s">
        <v>49</v>
      </c>
      <c r="D12" s="5" t="s">
        <v>50</v>
      </c>
      <c r="E12" s="8">
        <v>5</v>
      </c>
      <c r="F12" s="6">
        <v>41963</v>
      </c>
      <c r="G12" s="40"/>
      <c r="H12" s="26"/>
      <c r="I12" s="26"/>
      <c r="J12" s="26"/>
      <c r="K12" s="29"/>
      <c r="L12" s="26"/>
      <c r="M12" s="32"/>
      <c r="N12" s="32"/>
      <c r="O12" s="7"/>
      <c r="P12" s="35"/>
    </row>
    <row r="13" spans="1:16" ht="72.75" customHeight="1" x14ac:dyDescent="0.3">
      <c r="A13" s="5" t="s">
        <v>51</v>
      </c>
      <c r="B13" s="5">
        <v>40890560</v>
      </c>
      <c r="C13" s="5" t="s">
        <v>52</v>
      </c>
      <c r="D13" s="5" t="s">
        <v>53</v>
      </c>
      <c r="E13" s="8">
        <v>5</v>
      </c>
      <c r="F13" s="6">
        <v>41963</v>
      </c>
      <c r="G13" s="40"/>
      <c r="H13" s="26"/>
      <c r="I13" s="26"/>
      <c r="J13" s="26"/>
      <c r="K13" s="29"/>
      <c r="L13" s="26"/>
      <c r="M13" s="32"/>
      <c r="N13" s="32"/>
      <c r="O13" s="7"/>
      <c r="P13" s="35"/>
    </row>
    <row r="14" spans="1:16" ht="107.25" customHeight="1" x14ac:dyDescent="0.3">
      <c r="A14" s="5" t="s">
        <v>54</v>
      </c>
      <c r="B14" s="5">
        <v>40890504</v>
      </c>
      <c r="C14" s="5" t="s">
        <v>55</v>
      </c>
      <c r="D14" s="5" t="s">
        <v>56</v>
      </c>
      <c r="E14" s="8">
        <v>5</v>
      </c>
      <c r="F14" s="6">
        <v>41963</v>
      </c>
      <c r="G14" s="40"/>
      <c r="H14" s="26"/>
      <c r="I14" s="26"/>
      <c r="J14" s="26"/>
      <c r="K14" s="29"/>
      <c r="L14" s="26"/>
      <c r="M14" s="32"/>
      <c r="N14" s="32"/>
      <c r="O14" s="7"/>
      <c r="P14" s="35"/>
    </row>
    <row r="15" spans="1:16" ht="72.75" customHeight="1" x14ac:dyDescent="0.3">
      <c r="A15" s="5" t="s">
        <v>57</v>
      </c>
      <c r="B15" s="5">
        <v>40890058</v>
      </c>
      <c r="C15" s="5" t="s">
        <v>58</v>
      </c>
      <c r="D15" s="5" t="s">
        <v>59</v>
      </c>
      <c r="E15" s="8">
        <v>5</v>
      </c>
      <c r="F15" s="6">
        <v>41963</v>
      </c>
      <c r="G15" s="40"/>
      <c r="H15" s="26"/>
      <c r="I15" s="26"/>
      <c r="J15" s="26"/>
      <c r="K15" s="29"/>
      <c r="L15" s="26"/>
      <c r="M15" s="32"/>
      <c r="N15" s="32"/>
      <c r="O15" s="7"/>
      <c r="P15" s="35"/>
    </row>
    <row r="16" spans="1:16" ht="84" customHeight="1" x14ac:dyDescent="0.3">
      <c r="A16" s="5" t="s">
        <v>60</v>
      </c>
      <c r="B16" s="5">
        <v>40890305</v>
      </c>
      <c r="C16" s="5" t="s">
        <v>61</v>
      </c>
      <c r="D16" s="5" t="s">
        <v>62</v>
      </c>
      <c r="E16" s="8">
        <v>5</v>
      </c>
      <c r="F16" s="6">
        <v>41963</v>
      </c>
      <c r="G16" s="40"/>
      <c r="H16" s="26"/>
      <c r="I16" s="26"/>
      <c r="J16" s="26"/>
      <c r="K16" s="29"/>
      <c r="L16" s="26"/>
      <c r="M16" s="32"/>
      <c r="N16" s="32"/>
      <c r="O16" s="7"/>
      <c r="P16" s="35"/>
    </row>
    <row r="17" spans="1:16" ht="74.25" customHeight="1" x14ac:dyDescent="0.3">
      <c r="A17" s="5" t="s">
        <v>63</v>
      </c>
      <c r="B17" s="5">
        <v>40890315</v>
      </c>
      <c r="C17" s="5" t="s">
        <v>64</v>
      </c>
      <c r="D17" s="5" t="s">
        <v>65</v>
      </c>
      <c r="E17" s="8">
        <v>5</v>
      </c>
      <c r="F17" s="6">
        <v>41963</v>
      </c>
      <c r="G17" s="40"/>
      <c r="H17" s="26"/>
      <c r="I17" s="26"/>
      <c r="J17" s="26"/>
      <c r="K17" s="29"/>
      <c r="L17" s="26"/>
      <c r="M17" s="32"/>
      <c r="N17" s="32"/>
      <c r="O17" s="7"/>
      <c r="P17" s="35"/>
    </row>
    <row r="18" spans="1:16" ht="90" customHeight="1" x14ac:dyDescent="0.3">
      <c r="A18" s="5" t="s">
        <v>66</v>
      </c>
      <c r="B18" s="5">
        <v>40890113</v>
      </c>
      <c r="C18" s="5" t="s">
        <v>67</v>
      </c>
      <c r="D18" s="5" t="s">
        <v>68</v>
      </c>
      <c r="E18" s="8">
        <v>5</v>
      </c>
      <c r="F18" s="6">
        <v>41963</v>
      </c>
      <c r="G18" s="40"/>
      <c r="H18" s="26"/>
      <c r="I18" s="26"/>
      <c r="J18" s="26"/>
      <c r="K18" s="29"/>
      <c r="L18" s="26"/>
      <c r="M18" s="32"/>
      <c r="N18" s="32"/>
      <c r="O18" s="7"/>
      <c r="P18" s="35"/>
    </row>
    <row r="19" spans="1:16" ht="77.25" customHeight="1" x14ac:dyDescent="0.3">
      <c r="A19" s="5" t="s">
        <v>69</v>
      </c>
      <c r="B19" s="5">
        <v>40889968</v>
      </c>
      <c r="C19" s="5" t="s">
        <v>70</v>
      </c>
      <c r="D19" s="5" t="s">
        <v>71</v>
      </c>
      <c r="E19" s="8">
        <v>5</v>
      </c>
      <c r="F19" s="6">
        <v>41963</v>
      </c>
      <c r="G19" s="40"/>
      <c r="H19" s="26"/>
      <c r="I19" s="26"/>
      <c r="J19" s="26"/>
      <c r="K19" s="29"/>
      <c r="L19" s="26"/>
      <c r="M19" s="32"/>
      <c r="N19" s="32"/>
      <c r="O19" s="7"/>
      <c r="P19" s="35"/>
    </row>
    <row r="20" spans="1:16" ht="93.75" customHeight="1" x14ac:dyDescent="0.3">
      <c r="A20" s="5" t="s">
        <v>72</v>
      </c>
      <c r="B20" s="5">
        <v>40890015</v>
      </c>
      <c r="C20" s="5" t="s">
        <v>73</v>
      </c>
      <c r="D20" s="5" t="s">
        <v>74</v>
      </c>
      <c r="E20" s="8">
        <v>5</v>
      </c>
      <c r="F20" s="6">
        <v>41963</v>
      </c>
      <c r="G20" s="40"/>
      <c r="H20" s="26"/>
      <c r="I20" s="26"/>
      <c r="J20" s="26"/>
      <c r="K20" s="29"/>
      <c r="L20" s="26"/>
      <c r="M20" s="32"/>
      <c r="N20" s="32"/>
      <c r="O20" s="7"/>
      <c r="P20" s="35"/>
    </row>
    <row r="21" spans="1:16" ht="95.25" customHeight="1" x14ac:dyDescent="0.3">
      <c r="A21" s="5" t="s">
        <v>75</v>
      </c>
      <c r="B21" s="5">
        <v>40890631</v>
      </c>
      <c r="C21" s="5" t="s">
        <v>76</v>
      </c>
      <c r="D21" s="5" t="s">
        <v>77</v>
      </c>
      <c r="E21" s="8">
        <v>5</v>
      </c>
      <c r="F21" s="6">
        <v>41963</v>
      </c>
      <c r="G21" s="40"/>
      <c r="H21" s="26"/>
      <c r="I21" s="26"/>
      <c r="J21" s="26"/>
      <c r="K21" s="29"/>
      <c r="L21" s="26"/>
      <c r="M21" s="32"/>
      <c r="N21" s="32"/>
      <c r="O21" s="7"/>
      <c r="P21" s="35"/>
    </row>
    <row r="22" spans="1:16" ht="90" customHeight="1" x14ac:dyDescent="0.3">
      <c r="A22" s="5" t="s">
        <v>78</v>
      </c>
      <c r="B22" s="5">
        <v>40891192</v>
      </c>
      <c r="C22" s="5" t="s">
        <v>79</v>
      </c>
      <c r="D22" s="5" t="s">
        <v>80</v>
      </c>
      <c r="E22" s="8">
        <v>5</v>
      </c>
      <c r="F22" s="6">
        <v>41963</v>
      </c>
      <c r="G22" s="40"/>
      <c r="H22" s="26"/>
      <c r="I22" s="26"/>
      <c r="J22" s="26"/>
      <c r="K22" s="29"/>
      <c r="L22" s="26"/>
      <c r="M22" s="32"/>
      <c r="N22" s="32"/>
      <c r="O22" s="7"/>
      <c r="P22" s="35"/>
    </row>
    <row r="23" spans="1:16" ht="90" x14ac:dyDescent="0.3">
      <c r="A23" s="5" t="s">
        <v>81</v>
      </c>
      <c r="B23" s="5">
        <v>40890700</v>
      </c>
      <c r="C23" s="5" t="s">
        <v>82</v>
      </c>
      <c r="D23" s="5" t="s">
        <v>83</v>
      </c>
      <c r="E23" s="8">
        <v>5</v>
      </c>
      <c r="F23" s="6">
        <v>41963</v>
      </c>
      <c r="G23" s="41"/>
      <c r="H23" s="27"/>
      <c r="I23" s="27"/>
      <c r="J23" s="27"/>
      <c r="K23" s="30"/>
      <c r="L23" s="27"/>
      <c r="M23" s="33"/>
      <c r="N23" s="33"/>
      <c r="O23" s="7"/>
      <c r="P23" s="36"/>
    </row>
    <row r="24" spans="1:16" ht="90" x14ac:dyDescent="0.3">
      <c r="A24" s="5" t="s">
        <v>84</v>
      </c>
      <c r="B24" s="5">
        <v>40888898</v>
      </c>
      <c r="C24" s="5" t="s">
        <v>85</v>
      </c>
      <c r="D24" s="5" t="s">
        <v>86</v>
      </c>
      <c r="E24" s="5">
        <v>10</v>
      </c>
      <c r="F24" s="6">
        <v>41954</v>
      </c>
      <c r="G24" s="5" t="s">
        <v>87</v>
      </c>
      <c r="H24" s="9" t="s">
        <v>19</v>
      </c>
      <c r="I24" s="9">
        <v>0.15</v>
      </c>
      <c r="J24" s="9">
        <v>991.17</v>
      </c>
      <c r="K24" s="10">
        <f>I24*J24</f>
        <v>148.6755</v>
      </c>
      <c r="L24" s="7">
        <f>K24</f>
        <v>148.6755</v>
      </c>
      <c r="M24" s="11">
        <f>0.08*K24</f>
        <v>11.89404</v>
      </c>
      <c r="N24" s="11">
        <f>0.92*K24</f>
        <v>136.78146000000001</v>
      </c>
      <c r="O24" s="7"/>
      <c r="P24" s="12" t="s">
        <v>20</v>
      </c>
    </row>
    <row r="25" spans="1:16" ht="146.25" customHeight="1" x14ac:dyDescent="0.3">
      <c r="A25" s="5" t="s">
        <v>88</v>
      </c>
      <c r="B25" s="5">
        <v>40895928</v>
      </c>
      <c r="C25" s="5" t="s">
        <v>89</v>
      </c>
      <c r="D25" s="5" t="s">
        <v>90</v>
      </c>
      <c r="E25" s="8">
        <v>15</v>
      </c>
      <c r="F25" s="6">
        <v>41963</v>
      </c>
      <c r="G25" s="5" t="s">
        <v>91</v>
      </c>
      <c r="H25" s="9" t="s">
        <v>19</v>
      </c>
      <c r="I25" s="9">
        <v>0.1</v>
      </c>
      <c r="J25" s="9">
        <v>991.17</v>
      </c>
      <c r="K25" s="10">
        <f t="shared" ref="K25:K29" si="0">I25*J25</f>
        <v>99.117000000000004</v>
      </c>
      <c r="L25" s="7">
        <f t="shared" ref="L25:L27" si="1">K25</f>
        <v>99.117000000000004</v>
      </c>
      <c r="M25" s="11">
        <f t="shared" ref="M25:M27" si="2">0.08*K25</f>
        <v>7.9293600000000009</v>
      </c>
      <c r="N25" s="11">
        <f t="shared" ref="N25:N27" si="3">0.92*K25</f>
        <v>91.187640000000002</v>
      </c>
      <c r="O25" s="7"/>
      <c r="P25" s="12" t="s">
        <v>20</v>
      </c>
    </row>
    <row r="26" spans="1:16" ht="90" x14ac:dyDescent="0.3">
      <c r="A26" s="5" t="s">
        <v>92</v>
      </c>
      <c r="B26" s="5">
        <v>40893362</v>
      </c>
      <c r="C26" s="5" t="s">
        <v>93</v>
      </c>
      <c r="D26" s="5" t="s">
        <v>94</v>
      </c>
      <c r="E26" s="8">
        <v>7</v>
      </c>
      <c r="F26" s="6">
        <v>41963</v>
      </c>
      <c r="G26" s="5" t="s">
        <v>95</v>
      </c>
      <c r="H26" s="9" t="s">
        <v>19</v>
      </c>
      <c r="I26" s="9">
        <v>0.15</v>
      </c>
      <c r="J26" s="9">
        <v>991.17</v>
      </c>
      <c r="K26" s="10">
        <f t="shared" si="0"/>
        <v>148.6755</v>
      </c>
      <c r="L26" s="7">
        <f t="shared" si="1"/>
        <v>148.6755</v>
      </c>
      <c r="M26" s="11">
        <f t="shared" si="2"/>
        <v>11.89404</v>
      </c>
      <c r="N26" s="11">
        <f t="shared" si="3"/>
        <v>136.78146000000001</v>
      </c>
      <c r="O26" s="7"/>
      <c r="P26" s="12" t="s">
        <v>20</v>
      </c>
    </row>
    <row r="27" spans="1:16" ht="90" x14ac:dyDescent="0.3">
      <c r="A27" s="5" t="s">
        <v>96</v>
      </c>
      <c r="B27" s="5">
        <v>40892143</v>
      </c>
      <c r="C27" s="5" t="s">
        <v>97</v>
      </c>
      <c r="D27" s="5" t="s">
        <v>98</v>
      </c>
      <c r="E27" s="8">
        <v>7</v>
      </c>
      <c r="F27" s="6">
        <v>41963</v>
      </c>
      <c r="G27" s="5" t="s">
        <v>99</v>
      </c>
      <c r="H27" s="9" t="s">
        <v>19</v>
      </c>
      <c r="I27" s="9">
        <v>0.05</v>
      </c>
      <c r="J27" s="9">
        <v>991.17</v>
      </c>
      <c r="K27" s="10">
        <f t="shared" si="0"/>
        <v>49.558500000000002</v>
      </c>
      <c r="L27" s="7">
        <f t="shared" si="1"/>
        <v>49.558500000000002</v>
      </c>
      <c r="M27" s="11">
        <f t="shared" si="2"/>
        <v>3.9646800000000004</v>
      </c>
      <c r="N27" s="11">
        <f t="shared" si="3"/>
        <v>45.593820000000001</v>
      </c>
      <c r="O27" s="7"/>
      <c r="P27" s="12" t="s">
        <v>20</v>
      </c>
    </row>
    <row r="28" spans="1:16" ht="108" x14ac:dyDescent="0.3">
      <c r="A28" s="13" t="s">
        <v>100</v>
      </c>
      <c r="B28" s="14">
        <v>40888242</v>
      </c>
      <c r="C28" s="13" t="s">
        <v>101</v>
      </c>
      <c r="D28" s="13" t="s">
        <v>102</v>
      </c>
      <c r="E28" s="15">
        <v>7</v>
      </c>
      <c r="F28" s="16">
        <v>41968</v>
      </c>
      <c r="G28" s="17" t="s">
        <v>103</v>
      </c>
      <c r="H28" s="9" t="s">
        <v>104</v>
      </c>
      <c r="I28" s="9">
        <v>1</v>
      </c>
      <c r="J28" s="9">
        <v>100</v>
      </c>
      <c r="K28" s="10">
        <f t="shared" si="0"/>
        <v>100</v>
      </c>
      <c r="L28" s="25">
        <f>K28+K29</f>
        <v>136</v>
      </c>
      <c r="M28" s="11">
        <f t="shared" ref="M28:M34" si="4">0.08*K28</f>
        <v>8</v>
      </c>
      <c r="N28" s="11">
        <f t="shared" ref="N28:N34" si="5">0.92*K28</f>
        <v>92</v>
      </c>
      <c r="O28" s="7"/>
      <c r="P28" s="37" t="s">
        <v>20</v>
      </c>
    </row>
    <row r="29" spans="1:16" ht="126" x14ac:dyDescent="0.3">
      <c r="A29" s="17" t="s">
        <v>105</v>
      </c>
      <c r="B29" s="14">
        <v>40901342</v>
      </c>
      <c r="C29" s="17" t="s">
        <v>106</v>
      </c>
      <c r="D29" s="17" t="s">
        <v>107</v>
      </c>
      <c r="E29" s="18">
        <v>15</v>
      </c>
      <c r="F29" s="19">
        <v>41968</v>
      </c>
      <c r="G29" s="17" t="s">
        <v>108</v>
      </c>
      <c r="H29" s="9" t="s">
        <v>19</v>
      </c>
      <c r="I29" s="9">
        <v>0.06</v>
      </c>
      <c r="J29" s="9">
        <v>600</v>
      </c>
      <c r="K29" s="10">
        <f t="shared" si="0"/>
        <v>36</v>
      </c>
      <c r="L29" s="26"/>
      <c r="M29" s="11">
        <f t="shared" si="4"/>
        <v>2.88</v>
      </c>
      <c r="N29" s="11">
        <f t="shared" si="5"/>
        <v>33.120000000000005</v>
      </c>
      <c r="O29" s="7"/>
      <c r="P29" s="38"/>
    </row>
    <row r="30" spans="1:16" ht="72" x14ac:dyDescent="0.3">
      <c r="A30" s="39" t="s">
        <v>109</v>
      </c>
      <c r="B30" s="20">
        <v>40895730</v>
      </c>
      <c r="C30" s="39" t="s">
        <v>110</v>
      </c>
      <c r="D30" s="39" t="s">
        <v>111</v>
      </c>
      <c r="E30" s="42">
        <v>10</v>
      </c>
      <c r="F30" s="45">
        <v>41968</v>
      </c>
      <c r="G30" s="5" t="s">
        <v>112</v>
      </c>
      <c r="H30" s="9" t="s">
        <v>104</v>
      </c>
      <c r="I30" s="9">
        <v>23</v>
      </c>
      <c r="J30" s="9">
        <v>15</v>
      </c>
      <c r="K30" s="10">
        <f t="shared" ref="K30:K31" si="6">I30*J30</f>
        <v>345</v>
      </c>
      <c r="L30" s="25">
        <f>K30+K31</f>
        <v>975</v>
      </c>
      <c r="M30" s="11">
        <f t="shared" si="4"/>
        <v>27.6</v>
      </c>
      <c r="N30" s="11">
        <f t="shared" si="5"/>
        <v>317.40000000000003</v>
      </c>
      <c r="O30" s="7"/>
      <c r="P30" s="34" t="s">
        <v>20</v>
      </c>
    </row>
    <row r="31" spans="1:16" ht="54" x14ac:dyDescent="0.3">
      <c r="A31" s="41"/>
      <c r="B31" s="20"/>
      <c r="C31" s="41"/>
      <c r="D31" s="41"/>
      <c r="E31" s="44"/>
      <c r="F31" s="47"/>
      <c r="G31" s="5" t="s">
        <v>113</v>
      </c>
      <c r="H31" s="9" t="s">
        <v>19</v>
      </c>
      <c r="I31" s="9">
        <v>1</v>
      </c>
      <c r="J31" s="9">
        <v>630</v>
      </c>
      <c r="K31" s="10">
        <f t="shared" si="6"/>
        <v>630</v>
      </c>
      <c r="L31" s="27"/>
      <c r="M31" s="11">
        <f t="shared" si="4"/>
        <v>50.4</v>
      </c>
      <c r="N31" s="11">
        <f t="shared" si="5"/>
        <v>579.6</v>
      </c>
      <c r="O31" s="7"/>
      <c r="P31" s="36"/>
    </row>
    <row r="32" spans="1:16" ht="162" x14ac:dyDescent="0.3">
      <c r="A32" s="39" t="s">
        <v>114</v>
      </c>
      <c r="B32" s="20">
        <v>40896922</v>
      </c>
      <c r="C32" s="39" t="s">
        <v>115</v>
      </c>
      <c r="D32" s="39" t="s">
        <v>116</v>
      </c>
      <c r="E32" s="42">
        <v>15</v>
      </c>
      <c r="F32" s="45">
        <v>41968</v>
      </c>
      <c r="G32" s="5" t="s">
        <v>117</v>
      </c>
      <c r="H32" s="9" t="s">
        <v>19</v>
      </c>
      <c r="I32" s="9">
        <v>0.35</v>
      </c>
      <c r="J32" s="9">
        <v>1150</v>
      </c>
      <c r="K32" s="10">
        <f t="shared" ref="K32:K34" si="7">I32*J32</f>
        <v>402.5</v>
      </c>
      <c r="L32" s="25">
        <f>K32+K33+K34</f>
        <v>746.61699999999996</v>
      </c>
      <c r="M32" s="11">
        <f t="shared" si="4"/>
        <v>32.200000000000003</v>
      </c>
      <c r="N32" s="11">
        <f t="shared" si="5"/>
        <v>370.3</v>
      </c>
      <c r="O32" s="7"/>
      <c r="P32" s="34" t="s">
        <v>20</v>
      </c>
    </row>
    <row r="33" spans="1:16" ht="108" x14ac:dyDescent="0.3">
      <c r="A33" s="40"/>
      <c r="B33" s="7"/>
      <c r="C33" s="40"/>
      <c r="D33" s="40"/>
      <c r="E33" s="43"/>
      <c r="F33" s="46"/>
      <c r="G33" s="5" t="s">
        <v>118</v>
      </c>
      <c r="H33" s="9" t="s">
        <v>104</v>
      </c>
      <c r="I33" s="9">
        <v>1</v>
      </c>
      <c r="J33" s="9">
        <v>245</v>
      </c>
      <c r="K33" s="10">
        <f t="shared" si="7"/>
        <v>245</v>
      </c>
      <c r="L33" s="26"/>
      <c r="M33" s="11">
        <f>0.08*65</f>
        <v>5.2</v>
      </c>
      <c r="N33" s="11">
        <f>0.92*65</f>
        <v>59.800000000000004</v>
      </c>
      <c r="O33" s="7">
        <v>180</v>
      </c>
      <c r="P33" s="35"/>
    </row>
    <row r="34" spans="1:16" ht="72" x14ac:dyDescent="0.3">
      <c r="A34" s="41"/>
      <c r="B34" s="7"/>
      <c r="C34" s="41"/>
      <c r="D34" s="41"/>
      <c r="E34" s="44"/>
      <c r="F34" s="47"/>
      <c r="G34" s="5" t="s">
        <v>119</v>
      </c>
      <c r="H34" s="9" t="s">
        <v>19</v>
      </c>
      <c r="I34" s="9">
        <v>0.1</v>
      </c>
      <c r="J34" s="9">
        <v>991.17</v>
      </c>
      <c r="K34" s="10">
        <f t="shared" si="7"/>
        <v>99.117000000000004</v>
      </c>
      <c r="L34" s="27"/>
      <c r="M34" s="11">
        <f t="shared" si="4"/>
        <v>7.9293600000000009</v>
      </c>
      <c r="N34" s="11">
        <f t="shared" si="5"/>
        <v>91.187640000000002</v>
      </c>
      <c r="O34" s="7"/>
      <c r="P34" s="36"/>
    </row>
    <row r="35" spans="1:16" ht="153" customHeight="1" x14ac:dyDescent="0.3">
      <c r="A35" s="5" t="s">
        <v>120</v>
      </c>
      <c r="B35" s="20">
        <v>40895875</v>
      </c>
      <c r="C35" s="5" t="s">
        <v>121</v>
      </c>
      <c r="D35" s="5" t="s">
        <v>122</v>
      </c>
      <c r="E35" s="8">
        <v>7</v>
      </c>
      <c r="F35" s="6">
        <v>41968</v>
      </c>
      <c r="G35" s="5" t="s">
        <v>123</v>
      </c>
      <c r="H35" s="9" t="s">
        <v>19</v>
      </c>
      <c r="I35" s="9">
        <v>0.04</v>
      </c>
      <c r="J35" s="9">
        <v>991.17</v>
      </c>
      <c r="K35" s="10">
        <f t="shared" ref="K35:K38" si="8">I35*J35</f>
        <v>39.646799999999999</v>
      </c>
      <c r="L35" s="7">
        <f t="shared" ref="L35:L38" si="9">K35</f>
        <v>39.646799999999999</v>
      </c>
      <c r="M35" s="11">
        <f t="shared" ref="M35:M40" si="10">0.08*K35</f>
        <v>3.1717439999999999</v>
      </c>
      <c r="N35" s="11">
        <f t="shared" ref="N35:N40" si="11">0.92*K35</f>
        <v>36.475056000000002</v>
      </c>
      <c r="O35" s="7"/>
      <c r="P35" s="12" t="s">
        <v>20</v>
      </c>
    </row>
    <row r="36" spans="1:16" ht="152.25" customHeight="1" x14ac:dyDescent="0.3">
      <c r="A36" s="5" t="s">
        <v>124</v>
      </c>
      <c r="B36" s="20">
        <v>40899008</v>
      </c>
      <c r="C36" s="5" t="s">
        <v>125</v>
      </c>
      <c r="D36" s="5" t="s">
        <v>126</v>
      </c>
      <c r="E36" s="8">
        <v>15</v>
      </c>
      <c r="F36" s="6">
        <v>41968</v>
      </c>
      <c r="G36" s="5" t="s">
        <v>127</v>
      </c>
      <c r="H36" s="9" t="s">
        <v>19</v>
      </c>
      <c r="I36" s="9">
        <v>0.04</v>
      </c>
      <c r="J36" s="9">
        <v>991.17</v>
      </c>
      <c r="K36" s="10">
        <f t="shared" si="8"/>
        <v>39.646799999999999</v>
      </c>
      <c r="L36" s="7">
        <f t="shared" si="9"/>
        <v>39.646799999999999</v>
      </c>
      <c r="M36" s="11">
        <f t="shared" si="10"/>
        <v>3.1717439999999999</v>
      </c>
      <c r="N36" s="11">
        <f t="shared" si="11"/>
        <v>36.475056000000002</v>
      </c>
      <c r="O36" s="7"/>
      <c r="P36" s="12" t="s">
        <v>20</v>
      </c>
    </row>
    <row r="37" spans="1:16" ht="131.25" customHeight="1" x14ac:dyDescent="0.3">
      <c r="A37" s="5" t="s">
        <v>128</v>
      </c>
      <c r="B37" s="20">
        <v>40895834</v>
      </c>
      <c r="C37" s="5" t="s">
        <v>129</v>
      </c>
      <c r="D37" s="5" t="s">
        <v>130</v>
      </c>
      <c r="E37" s="8">
        <v>15</v>
      </c>
      <c r="F37" s="6">
        <v>41968</v>
      </c>
      <c r="G37" s="5" t="s">
        <v>131</v>
      </c>
      <c r="H37" s="9" t="s">
        <v>19</v>
      </c>
      <c r="I37" s="9">
        <v>7.0000000000000007E-2</v>
      </c>
      <c r="J37" s="9">
        <v>991.17</v>
      </c>
      <c r="K37" s="10">
        <f t="shared" si="8"/>
        <v>69.381900000000002</v>
      </c>
      <c r="L37" s="7">
        <f t="shared" si="9"/>
        <v>69.381900000000002</v>
      </c>
      <c r="M37" s="11">
        <f t="shared" si="10"/>
        <v>5.5505520000000006</v>
      </c>
      <c r="N37" s="11">
        <f t="shared" si="11"/>
        <v>63.831348000000006</v>
      </c>
      <c r="O37" s="7"/>
      <c r="P37" s="12" t="s">
        <v>20</v>
      </c>
    </row>
    <row r="38" spans="1:16" ht="126" x14ac:dyDescent="0.3">
      <c r="A38" s="5" t="s">
        <v>132</v>
      </c>
      <c r="B38" s="20">
        <v>40898807</v>
      </c>
      <c r="C38" s="5" t="s">
        <v>133</v>
      </c>
      <c r="D38" s="5" t="s">
        <v>134</v>
      </c>
      <c r="E38" s="8">
        <v>7</v>
      </c>
      <c r="F38" s="6">
        <v>41968</v>
      </c>
      <c r="G38" s="5" t="s">
        <v>135</v>
      </c>
      <c r="H38" s="9" t="s">
        <v>19</v>
      </c>
      <c r="I38" s="9">
        <v>0.08</v>
      </c>
      <c r="J38" s="9">
        <v>991.17</v>
      </c>
      <c r="K38" s="10">
        <f t="shared" si="8"/>
        <v>79.293599999999998</v>
      </c>
      <c r="L38" s="7">
        <f t="shared" si="9"/>
        <v>79.293599999999998</v>
      </c>
      <c r="M38" s="11">
        <f t="shared" si="10"/>
        <v>6.3434879999999998</v>
      </c>
      <c r="N38" s="11">
        <f t="shared" si="11"/>
        <v>72.950112000000004</v>
      </c>
      <c r="O38" s="7"/>
      <c r="P38" s="12" t="s">
        <v>20</v>
      </c>
    </row>
    <row r="39" spans="1:16" ht="144" x14ac:dyDescent="0.3">
      <c r="A39" s="39" t="s">
        <v>136</v>
      </c>
      <c r="B39" s="20">
        <v>40900845</v>
      </c>
      <c r="C39" s="39" t="s">
        <v>137</v>
      </c>
      <c r="D39" s="39" t="s">
        <v>138</v>
      </c>
      <c r="E39" s="42">
        <v>15</v>
      </c>
      <c r="F39" s="45">
        <v>41968</v>
      </c>
      <c r="G39" s="5" t="s">
        <v>139</v>
      </c>
      <c r="H39" s="9" t="s">
        <v>19</v>
      </c>
      <c r="I39" s="9">
        <v>0.06</v>
      </c>
      <c r="J39" s="9">
        <v>991.17</v>
      </c>
      <c r="K39" s="10">
        <f t="shared" ref="K39:K47" si="12">I39*J39</f>
        <v>59.470199999999998</v>
      </c>
      <c r="L39" s="25">
        <f>K39+K40</f>
        <v>419.47019999999998</v>
      </c>
      <c r="M39" s="11">
        <f t="shared" si="10"/>
        <v>4.7576159999999996</v>
      </c>
      <c r="N39" s="11">
        <f t="shared" si="11"/>
        <v>54.712584</v>
      </c>
      <c r="O39" s="7"/>
      <c r="P39" s="34" t="s">
        <v>20</v>
      </c>
    </row>
    <row r="40" spans="1:16" ht="72" x14ac:dyDescent="0.3">
      <c r="A40" s="41"/>
      <c r="B40" s="7"/>
      <c r="C40" s="41"/>
      <c r="D40" s="41"/>
      <c r="E40" s="44"/>
      <c r="F40" s="47"/>
      <c r="G40" s="5" t="s">
        <v>140</v>
      </c>
      <c r="H40" s="9" t="s">
        <v>19</v>
      </c>
      <c r="I40" s="9">
        <v>0.72</v>
      </c>
      <c r="J40" s="9">
        <v>500</v>
      </c>
      <c r="K40" s="10">
        <f t="shared" si="12"/>
        <v>360</v>
      </c>
      <c r="L40" s="27"/>
      <c r="M40" s="11">
        <f t="shared" si="10"/>
        <v>28.8</v>
      </c>
      <c r="N40" s="11">
        <f t="shared" si="11"/>
        <v>331.2</v>
      </c>
      <c r="O40" s="7"/>
      <c r="P40" s="36"/>
    </row>
    <row r="41" spans="1:16" ht="90" x14ac:dyDescent="0.3">
      <c r="A41" s="5" t="s">
        <v>141</v>
      </c>
      <c r="B41" s="20">
        <v>40901641</v>
      </c>
      <c r="C41" s="5" t="s">
        <v>142</v>
      </c>
      <c r="D41" s="5" t="s">
        <v>143</v>
      </c>
      <c r="E41" s="8">
        <v>5</v>
      </c>
      <c r="F41" s="6">
        <v>41968</v>
      </c>
      <c r="G41" s="5" t="s">
        <v>144</v>
      </c>
      <c r="H41" s="9" t="s">
        <v>19</v>
      </c>
      <c r="I41" s="9">
        <v>0.1</v>
      </c>
      <c r="J41" s="9">
        <v>991.17</v>
      </c>
      <c r="K41" s="10">
        <f t="shared" si="12"/>
        <v>99.117000000000004</v>
      </c>
      <c r="L41" s="7">
        <f t="shared" ref="L41:L44" si="13">K41</f>
        <v>99.117000000000004</v>
      </c>
      <c r="M41" s="11">
        <f t="shared" ref="M41:M47" si="14">0.08*K41</f>
        <v>7.9293600000000009</v>
      </c>
      <c r="N41" s="11">
        <f t="shared" ref="N41:N47" si="15">0.92*K41</f>
        <v>91.187640000000002</v>
      </c>
      <c r="O41" s="7"/>
      <c r="P41" s="12" t="s">
        <v>20</v>
      </c>
    </row>
    <row r="42" spans="1:16" ht="144" x14ac:dyDescent="0.3">
      <c r="A42" s="5" t="s">
        <v>145</v>
      </c>
      <c r="B42" s="5">
        <v>40890332</v>
      </c>
      <c r="C42" s="5" t="s">
        <v>146</v>
      </c>
      <c r="D42" s="5" t="s">
        <v>147</v>
      </c>
      <c r="E42" s="5">
        <v>5</v>
      </c>
      <c r="F42" s="6">
        <v>41947</v>
      </c>
      <c r="G42" s="5" t="s">
        <v>148</v>
      </c>
      <c r="H42" s="9" t="s">
        <v>19</v>
      </c>
      <c r="I42" s="9">
        <v>0.08</v>
      </c>
      <c r="J42" s="9">
        <v>991.17</v>
      </c>
      <c r="K42" s="10">
        <f t="shared" si="12"/>
        <v>79.293599999999998</v>
      </c>
      <c r="L42" s="7">
        <f t="shared" si="13"/>
        <v>79.293599999999998</v>
      </c>
      <c r="M42" s="11">
        <f t="shared" si="14"/>
        <v>6.3434879999999998</v>
      </c>
      <c r="N42" s="11">
        <f t="shared" si="15"/>
        <v>72.950112000000004</v>
      </c>
      <c r="O42" s="7"/>
      <c r="P42" s="12" t="s">
        <v>20</v>
      </c>
    </row>
    <row r="43" spans="1:16" ht="111.75" customHeight="1" x14ac:dyDescent="0.3">
      <c r="A43" s="5" t="s">
        <v>149</v>
      </c>
      <c r="B43" s="5">
        <v>40891240</v>
      </c>
      <c r="C43" s="5" t="s">
        <v>150</v>
      </c>
      <c r="D43" s="5" t="s">
        <v>151</v>
      </c>
      <c r="E43" s="5">
        <v>7</v>
      </c>
      <c r="F43" s="6">
        <v>41954</v>
      </c>
      <c r="G43" s="5" t="s">
        <v>152</v>
      </c>
      <c r="H43" s="9" t="s">
        <v>19</v>
      </c>
      <c r="I43" s="9">
        <v>0.06</v>
      </c>
      <c r="J43" s="9">
        <v>991.17</v>
      </c>
      <c r="K43" s="10">
        <f t="shared" si="12"/>
        <v>59.470199999999998</v>
      </c>
      <c r="L43" s="7">
        <f t="shared" si="13"/>
        <v>59.470199999999998</v>
      </c>
      <c r="M43" s="11">
        <f t="shared" si="14"/>
        <v>4.7576159999999996</v>
      </c>
      <c r="N43" s="11">
        <f t="shared" si="15"/>
        <v>54.712584</v>
      </c>
      <c r="O43" s="7"/>
      <c r="P43" s="12" t="s">
        <v>20</v>
      </c>
    </row>
    <row r="44" spans="1:16" ht="74.25" customHeight="1" x14ac:dyDescent="0.3">
      <c r="A44" s="5" t="s">
        <v>153</v>
      </c>
      <c r="B44" s="21">
        <v>40901542</v>
      </c>
      <c r="C44" s="5" t="s">
        <v>154</v>
      </c>
      <c r="D44" s="5" t="s">
        <v>155</v>
      </c>
      <c r="E44" s="8">
        <v>65</v>
      </c>
      <c r="F44" s="6">
        <v>42152</v>
      </c>
      <c r="G44" s="39" t="s">
        <v>156</v>
      </c>
      <c r="H44" s="25" t="s">
        <v>19</v>
      </c>
      <c r="I44" s="25">
        <v>0.5</v>
      </c>
      <c r="J44" s="25">
        <v>1420</v>
      </c>
      <c r="K44" s="28">
        <f t="shared" si="12"/>
        <v>710</v>
      </c>
      <c r="L44" s="25">
        <f t="shared" si="13"/>
        <v>710</v>
      </c>
      <c r="M44" s="31">
        <f t="shared" si="14"/>
        <v>56.800000000000004</v>
      </c>
      <c r="N44" s="31">
        <f t="shared" si="15"/>
        <v>653.20000000000005</v>
      </c>
      <c r="O44" s="7"/>
      <c r="P44" s="34" t="s">
        <v>20</v>
      </c>
    </row>
    <row r="45" spans="1:16" ht="74.25" customHeight="1" x14ac:dyDescent="0.3">
      <c r="A45" s="5" t="s">
        <v>157</v>
      </c>
      <c r="B45" s="21">
        <v>40901563</v>
      </c>
      <c r="C45" s="5" t="s">
        <v>154</v>
      </c>
      <c r="D45" s="5" t="s">
        <v>158</v>
      </c>
      <c r="E45" s="8">
        <v>65</v>
      </c>
      <c r="F45" s="6">
        <v>42152</v>
      </c>
      <c r="G45" s="24"/>
      <c r="H45" s="27"/>
      <c r="I45" s="27"/>
      <c r="J45" s="27"/>
      <c r="K45" s="30"/>
      <c r="L45" s="27"/>
      <c r="M45" s="33"/>
      <c r="N45" s="33"/>
      <c r="O45" s="7"/>
      <c r="P45" s="36"/>
    </row>
    <row r="46" spans="1:16" ht="72" x14ac:dyDescent="0.3">
      <c r="A46" s="39" t="s">
        <v>159</v>
      </c>
      <c r="B46" s="21">
        <v>40898101</v>
      </c>
      <c r="C46" s="39" t="s">
        <v>160</v>
      </c>
      <c r="D46" s="39" t="s">
        <v>161</v>
      </c>
      <c r="E46" s="42">
        <v>150</v>
      </c>
      <c r="F46" s="45">
        <v>41971</v>
      </c>
      <c r="G46" s="5" t="s">
        <v>162</v>
      </c>
      <c r="H46" s="7" t="s">
        <v>104</v>
      </c>
      <c r="I46" s="7">
        <v>1</v>
      </c>
      <c r="J46" s="7">
        <v>5</v>
      </c>
      <c r="K46" s="22">
        <f t="shared" si="12"/>
        <v>5</v>
      </c>
      <c r="L46" s="49">
        <f>K46+K47</f>
        <v>75</v>
      </c>
      <c r="M46" s="23">
        <f t="shared" si="14"/>
        <v>0.4</v>
      </c>
      <c r="N46" s="23">
        <f t="shared" si="15"/>
        <v>4.6000000000000005</v>
      </c>
      <c r="O46" s="7"/>
      <c r="P46" s="48" t="s">
        <v>20</v>
      </c>
    </row>
    <row r="47" spans="1:16" ht="90" x14ac:dyDescent="0.3">
      <c r="A47" s="41"/>
      <c r="B47" s="21"/>
      <c r="C47" s="41"/>
      <c r="D47" s="41"/>
      <c r="E47" s="44"/>
      <c r="F47" s="47"/>
      <c r="G47" s="5" t="s">
        <v>163</v>
      </c>
      <c r="H47" s="7" t="s">
        <v>19</v>
      </c>
      <c r="I47" s="7">
        <v>0.14000000000000001</v>
      </c>
      <c r="J47" s="7">
        <v>500</v>
      </c>
      <c r="K47" s="22">
        <f t="shared" si="12"/>
        <v>70</v>
      </c>
      <c r="L47" s="49"/>
      <c r="M47" s="23">
        <f t="shared" si="14"/>
        <v>5.6000000000000005</v>
      </c>
      <c r="N47" s="23">
        <f t="shared" si="15"/>
        <v>64.400000000000006</v>
      </c>
      <c r="O47" s="7"/>
      <c r="P47" s="48"/>
    </row>
  </sheetData>
  <mergeCells count="48">
    <mergeCell ref="P46:P47"/>
    <mergeCell ref="A46:A47"/>
    <mergeCell ref="C46:C47"/>
    <mergeCell ref="D46:D47"/>
    <mergeCell ref="E46:E47"/>
    <mergeCell ref="F46:F47"/>
    <mergeCell ref="L46:L47"/>
    <mergeCell ref="P39:P40"/>
    <mergeCell ref="G44:G45"/>
    <mergeCell ref="H44:H45"/>
    <mergeCell ref="I44:I45"/>
    <mergeCell ref="J44:J45"/>
    <mergeCell ref="K44:K45"/>
    <mergeCell ref="L44:L45"/>
    <mergeCell ref="M44:M45"/>
    <mergeCell ref="N44:N45"/>
    <mergeCell ref="P44:P45"/>
    <mergeCell ref="L39:L40"/>
    <mergeCell ref="A39:A40"/>
    <mergeCell ref="C39:C40"/>
    <mergeCell ref="D39:D40"/>
    <mergeCell ref="E39:E40"/>
    <mergeCell ref="F39:F40"/>
    <mergeCell ref="L30:L31"/>
    <mergeCell ref="P30:P31"/>
    <mergeCell ref="A32:A34"/>
    <mergeCell ref="C32:C34"/>
    <mergeCell ref="D32:D34"/>
    <mergeCell ref="E32:E34"/>
    <mergeCell ref="F32:F34"/>
    <mergeCell ref="L32:L34"/>
    <mergeCell ref="P32:P34"/>
    <mergeCell ref="A30:A31"/>
    <mergeCell ref="C30:C31"/>
    <mergeCell ref="D30:D31"/>
    <mergeCell ref="E30:E31"/>
    <mergeCell ref="F30:F31"/>
    <mergeCell ref="M2:M23"/>
    <mergeCell ref="N2:N23"/>
    <mergeCell ref="P2:P23"/>
    <mergeCell ref="L28:L29"/>
    <mergeCell ref="P28:P29"/>
    <mergeCell ref="L2:L23"/>
    <mergeCell ref="G2:G23"/>
    <mergeCell ref="H2:H23"/>
    <mergeCell ref="I2:I23"/>
    <mergeCell ref="J2:J23"/>
    <mergeCell ref="K2:K23"/>
  </mergeCells>
  <conditionalFormatting sqref="B2:B23">
    <cfRule type="duplicateValues" dxfId="41" priority="42"/>
  </conditionalFormatting>
  <conditionalFormatting sqref="B2:B23">
    <cfRule type="duplicateValues" dxfId="40" priority="41"/>
  </conditionalFormatting>
  <conditionalFormatting sqref="B2:B23">
    <cfRule type="duplicateValues" dxfId="39" priority="40"/>
  </conditionalFormatting>
  <conditionalFormatting sqref="B2:B23">
    <cfRule type="duplicateValues" dxfId="38" priority="39"/>
  </conditionalFormatting>
  <conditionalFormatting sqref="B2">
    <cfRule type="duplicateValues" dxfId="37" priority="38"/>
  </conditionalFormatting>
  <conditionalFormatting sqref="B3:B23">
    <cfRule type="duplicateValues" dxfId="36" priority="37"/>
  </conditionalFormatting>
  <conditionalFormatting sqref="B3:B23">
    <cfRule type="duplicateValues" dxfId="35" priority="35"/>
    <cfRule type="duplicateValues" dxfId="34" priority="36"/>
  </conditionalFormatting>
  <conditionalFormatting sqref="B24">
    <cfRule type="duplicateValues" dxfId="33" priority="34"/>
  </conditionalFormatting>
  <conditionalFormatting sqref="B24">
    <cfRule type="duplicateValues" dxfId="32" priority="33"/>
  </conditionalFormatting>
  <conditionalFormatting sqref="B24">
    <cfRule type="duplicateValues" dxfId="31" priority="32"/>
  </conditionalFormatting>
  <conditionalFormatting sqref="B24">
    <cfRule type="duplicateValues" dxfId="30" priority="31"/>
  </conditionalFormatting>
  <conditionalFormatting sqref="B24">
    <cfRule type="duplicateValues" dxfId="29" priority="30"/>
  </conditionalFormatting>
  <conditionalFormatting sqref="B25">
    <cfRule type="duplicateValues" dxfId="28" priority="29"/>
  </conditionalFormatting>
  <conditionalFormatting sqref="B25">
    <cfRule type="duplicateValues" dxfId="27" priority="28"/>
  </conditionalFormatting>
  <conditionalFormatting sqref="B25">
    <cfRule type="duplicateValues" dxfId="26" priority="27"/>
  </conditionalFormatting>
  <conditionalFormatting sqref="B25">
    <cfRule type="duplicateValues" dxfId="25" priority="26"/>
  </conditionalFormatting>
  <conditionalFormatting sqref="B25">
    <cfRule type="duplicateValues" dxfId="24" priority="25"/>
  </conditionalFormatting>
  <conditionalFormatting sqref="B25">
    <cfRule type="duplicateValues" dxfId="23" priority="23"/>
    <cfRule type="duplicateValues" dxfId="22" priority="24"/>
  </conditionalFormatting>
  <conditionalFormatting sqref="B26:B27">
    <cfRule type="duplicateValues" dxfId="21" priority="22"/>
  </conditionalFormatting>
  <conditionalFormatting sqref="B26:B28">
    <cfRule type="duplicateValues" dxfId="20" priority="21"/>
  </conditionalFormatting>
  <conditionalFormatting sqref="B26:B27">
    <cfRule type="duplicateValues" dxfId="19" priority="20"/>
  </conditionalFormatting>
  <conditionalFormatting sqref="B26:B27">
    <cfRule type="duplicateValues" dxfId="18" priority="19"/>
  </conditionalFormatting>
  <conditionalFormatting sqref="B26:B27">
    <cfRule type="duplicateValues" dxfId="17" priority="18"/>
  </conditionalFormatting>
  <conditionalFormatting sqref="B26:B27">
    <cfRule type="duplicateValues" dxfId="16" priority="16"/>
    <cfRule type="duplicateValues" dxfId="15" priority="17"/>
  </conditionalFormatting>
  <conditionalFormatting sqref="B30:B32">
    <cfRule type="duplicateValues" dxfId="14" priority="15"/>
  </conditionalFormatting>
  <conditionalFormatting sqref="B35:B36">
    <cfRule type="duplicateValues" dxfId="13" priority="14"/>
  </conditionalFormatting>
  <conditionalFormatting sqref="B37">
    <cfRule type="duplicateValues" dxfId="12" priority="13"/>
  </conditionalFormatting>
  <conditionalFormatting sqref="B38">
    <cfRule type="duplicateValues" dxfId="11" priority="12"/>
  </conditionalFormatting>
  <conditionalFormatting sqref="B39">
    <cfRule type="duplicateValues" dxfId="10" priority="11"/>
  </conditionalFormatting>
  <conditionalFormatting sqref="B29">
    <cfRule type="duplicateValues" dxfId="9" priority="10"/>
  </conditionalFormatting>
  <conditionalFormatting sqref="B29">
    <cfRule type="duplicateValues" dxfId="8" priority="8"/>
    <cfRule type="duplicateValues" dxfId="7" priority="9"/>
  </conditionalFormatting>
  <conditionalFormatting sqref="B41">
    <cfRule type="duplicateValues" dxfId="6" priority="7"/>
  </conditionalFormatting>
  <conditionalFormatting sqref="B42">
    <cfRule type="duplicateValues" dxfId="5" priority="3"/>
  </conditionalFormatting>
  <conditionalFormatting sqref="B42">
    <cfRule type="duplicateValues" dxfId="4" priority="1"/>
    <cfRule type="duplicateValues" dxfId="3" priority="2"/>
  </conditionalFormatting>
  <conditionalFormatting sqref="B43:B47">
    <cfRule type="duplicateValues" dxfId="2" priority="4"/>
  </conditionalFormatting>
  <conditionalFormatting sqref="B43:B47">
    <cfRule type="duplicateValues" dxfId="1" priority="5"/>
    <cfRule type="duplicateValues" dxfId="0" priority="6"/>
  </conditionalFormatting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Golyshev.MN</cp:lastModifiedBy>
  <cp:lastPrinted>2014-06-05T12:39:42Z</cp:lastPrinted>
  <dcterms:created xsi:type="dcterms:W3CDTF">2014-06-05T12:31:41Z</dcterms:created>
  <dcterms:modified xsi:type="dcterms:W3CDTF">2014-06-06T07:15:52Z</dcterms:modified>
</cp:coreProperties>
</file>